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hamematakan'!$A$1:$E$41</definedName>
    <definedName name="_xlnm.Print_Area" localSheetId="0">'Ekamutneri hamematakan'!$A$1:$E$40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4" i="25"/>
  <c r="C14"/>
  <c r="D20" l="1"/>
  <c r="D16"/>
  <c r="D9"/>
  <c r="D25"/>
  <c r="D27"/>
  <c r="D17"/>
  <c r="D18"/>
  <c r="C39" i="24"/>
  <c r="C29"/>
  <c r="C27"/>
  <c r="C26"/>
  <c r="C25"/>
  <c r="C23"/>
  <c r="C20"/>
  <c r="C19"/>
  <c r="C18"/>
  <c r="C16"/>
  <c r="C15"/>
  <c r="C14"/>
  <c r="C11"/>
  <c r="C10"/>
  <c r="C9"/>
  <c r="C8"/>
  <c r="D19"/>
  <c r="D31"/>
  <c r="D14"/>
  <c r="D38"/>
  <c r="D23"/>
  <c r="D25"/>
  <c r="D15"/>
  <c r="D27"/>
  <c r="D29" l="1"/>
  <c r="C28" l="1"/>
  <c r="C17"/>
  <c r="E13" i="25" l="1"/>
  <c r="C7" i="24"/>
  <c r="E11"/>
  <c r="E12"/>
  <c r="D7"/>
  <c r="E36"/>
  <c r="E40" i="25" l="1"/>
  <c r="E39"/>
  <c r="E38"/>
  <c r="E37"/>
  <c r="E36"/>
  <c r="E35"/>
  <c r="E34"/>
  <c r="E33"/>
  <c r="E32"/>
  <c r="E31"/>
  <c r="E30"/>
  <c r="E29"/>
  <c r="E28"/>
  <c r="E27"/>
  <c r="E26"/>
  <c r="E25"/>
  <c r="D24"/>
  <c r="C24"/>
  <c r="E23"/>
  <c r="E22"/>
  <c r="E21"/>
  <c r="E20"/>
  <c r="E19"/>
  <c r="E18"/>
  <c r="E17"/>
  <c r="E16"/>
  <c r="E12"/>
  <c r="E11"/>
  <c r="E10"/>
  <c r="E9"/>
  <c r="D8"/>
  <c r="C8"/>
  <c r="E7"/>
  <c r="E39" i="24"/>
  <c r="E38"/>
  <c r="E37"/>
  <c r="E35"/>
  <c r="E34"/>
  <c r="E33"/>
  <c r="E32"/>
  <c r="E31"/>
  <c r="E30"/>
  <c r="E29"/>
  <c r="E28"/>
  <c r="E27"/>
  <c r="E26"/>
  <c r="E25"/>
  <c r="E24"/>
  <c r="E23"/>
  <c r="D22"/>
  <c r="D13" s="1"/>
  <c r="C22"/>
  <c r="C13" s="1"/>
  <c r="E21"/>
  <c r="E20"/>
  <c r="E19"/>
  <c r="E18"/>
  <c r="E17"/>
  <c r="E16"/>
  <c r="E15"/>
  <c r="E14"/>
  <c r="E10"/>
  <c r="E9"/>
  <c r="E8"/>
  <c r="D15" i="25" l="1"/>
  <c r="D41" s="1"/>
  <c r="C15"/>
  <c r="E24"/>
  <c r="E13" i="24"/>
  <c r="E7"/>
  <c r="E22"/>
  <c r="C40"/>
  <c r="D40"/>
  <c r="E8" i="25"/>
  <c r="E14" l="1"/>
  <c r="E15"/>
  <c r="E40" i="24"/>
  <c r="C41" i="25" l="1"/>
  <c r="E41" s="1"/>
</calcChain>
</file>

<file path=xl/sharedStrings.xml><?xml version="1.0" encoding="utf-8"?>
<sst xmlns="http://schemas.openxmlformats.org/spreadsheetml/2006/main" count="98" uniqueCount="61">
  <si>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</si>
  <si>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</si>
  <si>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</si>
  <si>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</si>
  <si>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</si>
  <si>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</si>
  <si>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</si>
  <si>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</si>
  <si>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</si>
  <si>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</si>
  <si>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</si>
  <si>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 (օգնիր մանկապարտեզիդ)</t>
  </si>
  <si>
    <t>Ֆինանսական օգնությունից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</si>
  <si>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</si>
  <si>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</si>
  <si>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</si>
  <si>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</si>
  <si>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</si>
  <si>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</si>
  <si>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</si>
  <si>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</si>
  <si>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</si>
  <si>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</si>
  <si>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</si>
  <si>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</si>
  <si>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</si>
  <si>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</si>
  <si>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</si>
  <si>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</si>
  <si>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</si>
  <si>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</si>
  <si>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</si>
  <si>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</si>
  <si>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</si>
  <si>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</si>
  <si>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</si>
  <si>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</si>
  <si>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</si>
  <si>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</si>
  <si>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</si>
  <si>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</si>
  <si>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</si>
  <si>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</si>
  <si>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</si>
  <si>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</si>
  <si>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</si>
  <si>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</si>
  <si>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</si>
  <si>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</si>
  <si>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</si>
  <si>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</si>
  <si>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</si>
  <si>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</si>
  <si>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</si>
  <si>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</si>
  <si>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</si>
  <si>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 ջրի գծով</t>
  </si>
  <si>
    <t>Կրակմարիչների լիցքավորման գծով</t>
  </si>
  <si>
    <t>Տույժերի գծով</t>
  </si>
  <si>
    <t>Կրակմարիչների գծով</t>
  </si>
  <si>
    <t xml:space="preserve">  01. 01. 2018թ. – 30. 09.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</si>
</sst>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0.00000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b/>
      <sz val="10"/>
      <name val="GHEA Grapalat"/>
      <family val="3"/>
    </font>
    <font>
      <b/>
      <sz val="12"/>
      <name val="GHEA Grapalat"/>
      <family val="3"/>
    </font>
    <font>
      <sz val="10"/>
      <color indexed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</cellStyleXfs>
  <cellXfs count="59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2" fontId="33" fillId="0" borderId="1" xfId="1" applyNumberFormat="1" applyFont="1" applyBorder="1" applyAlignment="1" applyProtection="1">
      <alignment horizontal="center" vertical="center" wrapText="1"/>
    </xf>
    <xf numFmtId="2" fontId="33" fillId="24" borderId="1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vertical="center"/>
    </xf>
    <xf numFmtId="0" fontId="22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1" fillId="0" borderId="0" xfId="0" applyNumberFormat="1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29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2" fontId="33" fillId="0" borderId="1" xfId="1" applyNumberFormat="1" applyFont="1" applyBorder="1" applyAlignment="1" applyProtection="1">
      <alignment horizontal="center" vertical="center"/>
    </xf>
    <xf numFmtId="2" fontId="33" fillId="24" borderId="1" xfId="1" applyNumberFormat="1" applyFont="1" applyFill="1" applyBorder="1" applyAlignment="1" applyProtection="1">
      <alignment horizontal="center" vertical="center"/>
    </xf>
    <xf numFmtId="164" fontId="3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2" fontId="1" fillId="0" borderId="1" xfId="1" applyNumberFormat="1" applyFont="1" applyBorder="1" applyAlignment="1" applyProtection="1">
      <alignment horizontal="center" vertical="center"/>
    </xf>
    <xf numFmtId="2" fontId="1" fillId="24" borderId="1" xfId="1" applyNumberFormat="1" applyFont="1" applyFill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2" fontId="1" fillId="0" borderId="1" xfId="1" applyNumberFormat="1" applyFont="1" applyBorder="1" applyAlignment="1" applyProtection="1">
      <alignment horizontal="center" vertical="center" wrapText="1"/>
    </xf>
    <xf numFmtId="2" fontId="1" fillId="24" borderId="1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2" fontId="1" fillId="0" borderId="0" xfId="1" applyNumberFormat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24" borderId="1" xfId="1" applyNumberFormat="1" applyFont="1" applyFill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2" fontId="23" fillId="0" borderId="0" xfId="1" applyNumberFormat="1" applyFont="1" applyAlignment="1" applyProtection="1">
      <alignment vertical="center"/>
    </xf>
    <xf numFmtId="0" fontId="35" fillId="0" borderId="1" xfId="1" applyFont="1" applyBorder="1" applyAlignment="1" applyProtection="1">
      <alignment horizontal="left"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2" fontId="34" fillId="0" borderId="1" xfId="44" applyNumberFormat="1" applyFont="1" applyBorder="1" applyAlignment="1" applyProtection="1">
      <alignment horizontal="center" vertical="center"/>
    </xf>
    <xf numFmtId="164" fontId="34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2" fontId="1" fillId="0" borderId="1" xfId="44" applyNumberFormat="1" applyFont="1" applyBorder="1" applyAlignment="1" applyProtection="1">
      <alignment horizontal="center" vertical="center"/>
    </xf>
    <xf numFmtId="2" fontId="1" fillId="24" borderId="1" xfId="44" applyNumberFormat="1" applyFont="1" applyFill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6" fontId="22" fillId="0" borderId="0" xfId="1" applyNumberFormat="1" applyFont="1" applyAlignment="1" applyProtection="1">
      <alignment vertical="center"/>
    </xf>
    <xf numFmtId="0" fontId="30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42m.2017\&#1330;&#1329;&#1340;&#1329;&#1350;&#1357;%202017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view="pageBreakPreview" zoomScaleSheetLayoutView="100" workbookViewId="0">
      <selection activeCell="A5" sqref="A5"/>
    </sheetView>
  </sheetViews>
  <sheetFormatPr defaultRowHeight="13.5"/>
  <cols>
    <col min="1" max="1" width="4.28515625" style="14" customWidth="1"/>
    <col min="2" max="2" width="49.5703125" style="3" customWidth="1"/>
    <col min="3" max="4" width="17.85546875" style="3" customWidth="1"/>
    <col min="5" max="5" width="14.140625" style="3" customWidth="1"/>
    <col min="6" max="6" width="13.140625" style="3" customWidth="1"/>
    <col min="7" max="16384" width="9.140625" style="3"/>
  </cols>
  <sheetData>
    <row r="1" spans="1:13" ht="16.5" customHeight="1">
      <c r="A1" s="55" t="s">
        <v>1</v>
      </c>
      <c r="B1" s="55"/>
      <c r="C1" s="55"/>
      <c r="D1" s="55"/>
      <c r="E1" s="55"/>
    </row>
    <row r="2" spans="1:13" s="2" customFormat="1" ht="20.25" customHeight="1">
      <c r="A2" s="56" t="s">
        <v>2</v>
      </c>
      <c r="B2" s="56"/>
      <c r="C2" s="10">
        <v>42</v>
      </c>
      <c r="D2" s="57" t="s">
        <v>3</v>
      </c>
      <c r="E2" s="57"/>
    </row>
    <row r="3" spans="1:13" ht="45" customHeight="1">
      <c r="A3" s="58" t="s">
        <v>52</v>
      </c>
      <c r="B3" s="58"/>
      <c r="C3" s="58"/>
      <c r="D3" s="58"/>
      <c r="E3" s="58"/>
      <c r="F3" s="11"/>
      <c r="G3" s="11"/>
      <c r="H3" s="11"/>
    </row>
    <row r="4" spans="1:13" s="13" customFormat="1" ht="22.5" customHeight="1">
      <c r="A4" s="54" t="s">
        <v>60</v>
      </c>
      <c r="B4" s="54"/>
      <c r="C4" s="54"/>
      <c r="D4" s="54"/>
      <c r="E4" s="54"/>
      <c r="F4" s="12"/>
      <c r="G4" s="12"/>
      <c r="H4" s="12"/>
      <c r="I4" s="12"/>
      <c r="J4" s="12"/>
      <c r="K4" s="12"/>
      <c r="L4" s="12"/>
      <c r="M4" s="12"/>
    </row>
    <row r="5" spans="1:13">
      <c r="E5" s="4" t="s">
        <v>4</v>
      </c>
    </row>
    <row r="6" spans="1:13" s="2" customFormat="1" ht="63.75" customHeight="1">
      <c r="A6" s="15" t="s">
        <v>0</v>
      </c>
      <c r="B6" s="16" t="s">
        <v>5</v>
      </c>
      <c r="C6" s="17" t="s">
        <v>54</v>
      </c>
      <c r="D6" s="17" t="s">
        <v>53</v>
      </c>
      <c r="E6" s="18" t="s">
        <v>6</v>
      </c>
    </row>
    <row r="7" spans="1:13" ht="31.5" customHeight="1">
      <c r="A7" s="19" t="s">
        <v>7</v>
      </c>
      <c r="B7" s="5" t="s">
        <v>8</v>
      </c>
      <c r="C7" s="20">
        <f>SUM(C8:C10,C11:C12)</f>
        <v>45568.049999999996</v>
      </c>
      <c r="D7" s="21">
        <f>SUM(D8:D10,D11:D12)</f>
        <v>38017.868999999999</v>
      </c>
      <c r="E7" s="22">
        <f t="shared" ref="E7:E40" si="0">D7-C7</f>
        <v>-7550.1809999999969</v>
      </c>
      <c r="F7" s="23"/>
    </row>
    <row r="8" spans="1:13" ht="16.5" customHeight="1">
      <c r="A8" s="24">
        <v>1</v>
      </c>
      <c r="B8" s="9" t="s">
        <v>9</v>
      </c>
      <c r="C8" s="25">
        <f>57870/4*3</f>
        <v>43402.5</v>
      </c>
      <c r="D8" s="26">
        <v>36480</v>
      </c>
      <c r="E8" s="27">
        <f t="shared" si="0"/>
        <v>-6922.5</v>
      </c>
      <c r="F8" s="23"/>
      <c r="G8" s="23"/>
    </row>
    <row r="9" spans="1:13" ht="21" customHeight="1">
      <c r="A9" s="24">
        <v>2</v>
      </c>
      <c r="B9" s="9" t="s">
        <v>10</v>
      </c>
      <c r="C9" s="25">
        <f>715*3</f>
        <v>2145</v>
      </c>
      <c r="D9" s="26">
        <v>1520</v>
      </c>
      <c r="E9" s="27">
        <f t="shared" si="0"/>
        <v>-625</v>
      </c>
      <c r="F9" s="23"/>
    </row>
    <row r="10" spans="1:13" ht="15.75" customHeight="1">
      <c r="A10" s="24">
        <v>3</v>
      </c>
      <c r="B10" s="9" t="s">
        <v>12</v>
      </c>
      <c r="C10" s="28">
        <f>13.8/4*3</f>
        <v>10.350000000000001</v>
      </c>
      <c r="D10" s="29"/>
      <c r="E10" s="27">
        <f t="shared" si="0"/>
        <v>-10.350000000000001</v>
      </c>
      <c r="F10" s="23"/>
    </row>
    <row r="11" spans="1:13" ht="20.25" customHeight="1">
      <c r="A11" s="24">
        <v>4</v>
      </c>
      <c r="B11" s="9" t="s">
        <v>13</v>
      </c>
      <c r="C11" s="28">
        <f>13.6/4*3</f>
        <v>10.199999999999999</v>
      </c>
      <c r="D11" s="29">
        <v>7.5389999999999997</v>
      </c>
      <c r="E11" s="27">
        <f t="shared" si="0"/>
        <v>-2.6609999999999996</v>
      </c>
      <c r="F11" s="23"/>
    </row>
    <row r="12" spans="1:13" ht="19.5" customHeight="1">
      <c r="A12" s="24">
        <v>5</v>
      </c>
      <c r="B12" s="30" t="s">
        <v>56</v>
      </c>
      <c r="C12" s="28"/>
      <c r="D12" s="29">
        <v>10.33</v>
      </c>
      <c r="E12" s="27">
        <f t="shared" si="0"/>
        <v>10.33</v>
      </c>
      <c r="F12" s="23"/>
    </row>
    <row r="13" spans="1:13" ht="29.25" customHeight="1">
      <c r="A13" s="19" t="s">
        <v>14</v>
      </c>
      <c r="B13" s="5" t="s">
        <v>15</v>
      </c>
      <c r="C13" s="7">
        <f>SUM(C14,C16:C22,C26:C36,C37:C39)</f>
        <v>44796.875</v>
      </c>
      <c r="D13" s="8">
        <f>SUM(D14,D16:D22,D26:D36,D37:D39)</f>
        <v>42386.736000000012</v>
      </c>
      <c r="E13" s="22">
        <f t="shared" si="0"/>
        <v>-2410.1389999999883</v>
      </c>
      <c r="F13" s="23"/>
    </row>
    <row r="14" spans="1:13" ht="21" customHeight="1">
      <c r="A14" s="24">
        <v>1</v>
      </c>
      <c r="B14" s="9" t="s">
        <v>16</v>
      </c>
      <c r="C14" s="28">
        <f>38111.2/4*3</f>
        <v>28583.399999999998</v>
      </c>
      <c r="D14" s="26">
        <f>28366.993-24</f>
        <v>28342.992999999999</v>
      </c>
      <c r="E14" s="27">
        <f t="shared" si="0"/>
        <v>-240.40699999999924</v>
      </c>
      <c r="F14" s="23"/>
    </row>
    <row r="15" spans="1:13" s="34" customFormat="1" ht="17.25" customHeight="1">
      <c r="A15" s="31">
        <v>1.1000000000000001</v>
      </c>
      <c r="B15" s="32" t="s">
        <v>17</v>
      </c>
      <c r="C15" s="28">
        <f>161.4*7</f>
        <v>1129.8</v>
      </c>
      <c r="D15" s="26">
        <f>53.76*3*7</f>
        <v>1128.96</v>
      </c>
      <c r="E15" s="27">
        <f>D15-C15</f>
        <v>-0.83999999999991815</v>
      </c>
      <c r="F15" s="33"/>
    </row>
    <row r="16" spans="1:13" ht="21" customHeight="1">
      <c r="A16" s="24">
        <v>2</v>
      </c>
      <c r="B16" s="9" t="s">
        <v>18</v>
      </c>
      <c r="C16" s="28">
        <f>15884.4/4*3</f>
        <v>11913.3</v>
      </c>
      <c r="D16" s="26">
        <v>11046.17</v>
      </c>
      <c r="E16" s="27">
        <f t="shared" si="0"/>
        <v>-867.1299999999992</v>
      </c>
      <c r="F16" s="23"/>
    </row>
    <row r="17" spans="1:6" ht="21" customHeight="1">
      <c r="A17" s="24">
        <v>3</v>
      </c>
      <c r="B17" s="9" t="s">
        <v>19</v>
      </c>
      <c r="C17" s="28">
        <f>2897.2/2</f>
        <v>1448.6</v>
      </c>
      <c r="D17" s="26">
        <v>847.41499999999996</v>
      </c>
      <c r="E17" s="27">
        <f t="shared" si="0"/>
        <v>-601.18499999999995</v>
      </c>
      <c r="F17" s="23"/>
    </row>
    <row r="18" spans="1:6" ht="21" customHeight="1">
      <c r="A18" s="24">
        <v>4</v>
      </c>
      <c r="B18" s="9" t="s">
        <v>20</v>
      </c>
      <c r="C18" s="28">
        <f>1534.7/4*3</f>
        <v>1151.0250000000001</v>
      </c>
      <c r="D18" s="29">
        <v>734.48</v>
      </c>
      <c r="E18" s="27">
        <f t="shared" si="0"/>
        <v>-416.54500000000007</v>
      </c>
      <c r="F18" s="35"/>
    </row>
    <row r="19" spans="1:6" ht="21" customHeight="1">
      <c r="A19" s="24">
        <v>5</v>
      </c>
      <c r="B19" s="9" t="s">
        <v>21</v>
      </c>
      <c r="C19" s="28">
        <f>234.7/4*3</f>
        <v>176.02499999999998</v>
      </c>
      <c r="D19" s="26">
        <f>158.808-6.15</f>
        <v>152.65799999999999</v>
      </c>
      <c r="E19" s="27">
        <f t="shared" si="0"/>
        <v>-23.36699999999999</v>
      </c>
      <c r="F19" s="35"/>
    </row>
    <row r="20" spans="1:6" ht="21" customHeight="1">
      <c r="A20" s="24">
        <v>6</v>
      </c>
      <c r="B20" s="9" t="s">
        <v>22</v>
      </c>
      <c r="C20" s="28">
        <f>62.7/4*3</f>
        <v>47.025000000000006</v>
      </c>
      <c r="D20" s="26">
        <v>62.74</v>
      </c>
      <c r="E20" s="27">
        <f t="shared" si="0"/>
        <v>15.714999999999996</v>
      </c>
      <c r="F20" s="23"/>
    </row>
    <row r="21" spans="1:6" ht="21" customHeight="1">
      <c r="A21" s="24">
        <v>7</v>
      </c>
      <c r="B21" s="9" t="s">
        <v>23</v>
      </c>
      <c r="C21" s="28">
        <v>45</v>
      </c>
      <c r="D21" s="26">
        <v>45</v>
      </c>
      <c r="E21" s="27">
        <f t="shared" si="0"/>
        <v>0</v>
      </c>
      <c r="F21" s="23"/>
    </row>
    <row r="22" spans="1:6" ht="21" customHeight="1">
      <c r="A22" s="24">
        <v>8</v>
      </c>
      <c r="B22" s="9" t="s">
        <v>24</v>
      </c>
      <c r="C22" s="28">
        <f>SUM(C23:C25)</f>
        <v>98.45</v>
      </c>
      <c r="D22" s="29">
        <f>SUM(D23:D25)</f>
        <v>96.47999999999999</v>
      </c>
      <c r="E22" s="27">
        <f t="shared" si="0"/>
        <v>-1.9700000000000131</v>
      </c>
      <c r="F22" s="23"/>
    </row>
    <row r="23" spans="1:6" s="34" customFormat="1" ht="21" customHeight="1">
      <c r="A23" s="31">
        <v>8.1</v>
      </c>
      <c r="B23" s="32" t="s">
        <v>25</v>
      </c>
      <c r="C23" s="28">
        <f>57.6/4*3</f>
        <v>43.2</v>
      </c>
      <c r="D23" s="26">
        <f>4.8*9-0.72</f>
        <v>42.48</v>
      </c>
      <c r="E23" s="27">
        <f t="shared" si="0"/>
        <v>-0.72000000000000597</v>
      </c>
      <c r="F23" s="33"/>
    </row>
    <row r="24" spans="1:6" s="34" customFormat="1" ht="21" customHeight="1">
      <c r="A24" s="31">
        <v>8.1999999999999993</v>
      </c>
      <c r="B24" s="32" t="s">
        <v>26</v>
      </c>
      <c r="C24" s="28">
        <v>1.25</v>
      </c>
      <c r="D24" s="26">
        <v>0</v>
      </c>
      <c r="E24" s="27">
        <f t="shared" si="0"/>
        <v>-1.25</v>
      </c>
      <c r="F24" s="33"/>
    </row>
    <row r="25" spans="1:6" s="34" customFormat="1" ht="20.25" customHeight="1">
      <c r="A25" s="31">
        <v>8.3000000000000007</v>
      </c>
      <c r="B25" s="32" t="s">
        <v>27</v>
      </c>
      <c r="C25" s="28">
        <f>6*9</f>
        <v>54</v>
      </c>
      <c r="D25" s="26">
        <f>6*9</f>
        <v>54</v>
      </c>
      <c r="E25" s="27">
        <f t="shared" si="0"/>
        <v>0</v>
      </c>
      <c r="F25" s="33"/>
    </row>
    <row r="26" spans="1:6" ht="20.25" customHeight="1">
      <c r="A26" s="24">
        <v>9</v>
      </c>
      <c r="B26" s="9" t="s">
        <v>28</v>
      </c>
      <c r="C26" s="28">
        <f>1029/4*3</f>
        <v>771.75</v>
      </c>
      <c r="D26" s="26">
        <v>586.4</v>
      </c>
      <c r="E26" s="27">
        <f t="shared" si="0"/>
        <v>-185.35000000000002</v>
      </c>
      <c r="F26" s="23"/>
    </row>
    <row r="27" spans="1:6" ht="20.25" customHeight="1">
      <c r="A27" s="24">
        <v>10</v>
      </c>
      <c r="B27" s="9" t="s">
        <v>29</v>
      </c>
      <c r="C27" s="28">
        <f>12.5*3</f>
        <v>37.5</v>
      </c>
      <c r="D27" s="26">
        <f>3+22</f>
        <v>25</v>
      </c>
      <c r="E27" s="27">
        <f t="shared" si="0"/>
        <v>-12.5</v>
      </c>
      <c r="F27" s="23"/>
    </row>
    <row r="28" spans="1:6" ht="20.25" customHeight="1">
      <c r="A28" s="24">
        <v>11</v>
      </c>
      <c r="B28" s="9" t="s">
        <v>30</v>
      </c>
      <c r="C28" s="28">
        <f>188.5/2</f>
        <v>94.25</v>
      </c>
      <c r="D28" s="26">
        <v>94.25</v>
      </c>
      <c r="E28" s="27">
        <f t="shared" si="0"/>
        <v>0</v>
      </c>
      <c r="F28" s="23"/>
    </row>
    <row r="29" spans="1:6" ht="20.25" customHeight="1">
      <c r="A29" s="24">
        <v>12</v>
      </c>
      <c r="B29" s="9" t="s">
        <v>31</v>
      </c>
      <c r="C29" s="25">
        <f>36.25*3</f>
        <v>108.75</v>
      </c>
      <c r="D29" s="26">
        <f>27.65+48</f>
        <v>75.650000000000006</v>
      </c>
      <c r="E29" s="27">
        <f>D29-C29</f>
        <v>-33.099999999999994</v>
      </c>
      <c r="F29" s="23"/>
    </row>
    <row r="30" spans="1:6" ht="20.25" customHeight="1">
      <c r="A30" s="24">
        <v>13</v>
      </c>
      <c r="B30" s="9" t="s">
        <v>32</v>
      </c>
      <c r="C30" s="28">
        <v>25</v>
      </c>
      <c r="D30" s="26"/>
      <c r="E30" s="27">
        <f t="shared" si="0"/>
        <v>-25</v>
      </c>
      <c r="F30" s="23"/>
    </row>
    <row r="31" spans="1:6" ht="20.25" customHeight="1">
      <c r="A31" s="24">
        <v>14</v>
      </c>
      <c r="B31" s="9" t="s">
        <v>33</v>
      </c>
      <c r="C31" s="28">
        <v>12</v>
      </c>
      <c r="D31" s="26">
        <f>8.5+3.5</f>
        <v>12</v>
      </c>
      <c r="E31" s="27">
        <f t="shared" si="0"/>
        <v>0</v>
      </c>
      <c r="F31" s="23"/>
    </row>
    <row r="32" spans="1:6" ht="20.25" customHeight="1">
      <c r="A32" s="24">
        <v>15</v>
      </c>
      <c r="B32" s="9" t="s">
        <v>34</v>
      </c>
      <c r="C32" s="25">
        <v>105</v>
      </c>
      <c r="D32" s="26">
        <v>95</v>
      </c>
      <c r="E32" s="27">
        <f t="shared" si="0"/>
        <v>-10</v>
      </c>
      <c r="F32" s="23"/>
    </row>
    <row r="33" spans="1:8" ht="20.25" customHeight="1">
      <c r="A33" s="24">
        <v>16</v>
      </c>
      <c r="B33" s="9" t="s">
        <v>35</v>
      </c>
      <c r="C33" s="25"/>
      <c r="D33" s="26">
        <v>3</v>
      </c>
      <c r="E33" s="27">
        <f>D33-C33</f>
        <v>3</v>
      </c>
      <c r="F33" s="23"/>
    </row>
    <row r="34" spans="1:8" ht="20.25" customHeight="1">
      <c r="A34" s="24">
        <v>17</v>
      </c>
      <c r="B34" s="9" t="s">
        <v>36</v>
      </c>
      <c r="C34" s="25">
        <v>24</v>
      </c>
      <c r="D34" s="26">
        <v>24</v>
      </c>
      <c r="E34" s="27">
        <f t="shared" ref="E34:E35" si="1">D34-C34</f>
        <v>0</v>
      </c>
      <c r="F34" s="23"/>
    </row>
    <row r="35" spans="1:8" ht="20.25" customHeight="1">
      <c r="A35" s="24">
        <v>18</v>
      </c>
      <c r="B35" s="9" t="s">
        <v>37</v>
      </c>
      <c r="C35" s="25">
        <v>25</v>
      </c>
      <c r="D35" s="26"/>
      <c r="E35" s="27">
        <f t="shared" si="1"/>
        <v>-25</v>
      </c>
      <c r="F35" s="23"/>
    </row>
    <row r="36" spans="1:8" ht="20.25" customHeight="1">
      <c r="A36" s="24">
        <v>19</v>
      </c>
      <c r="B36" s="30" t="s">
        <v>57</v>
      </c>
      <c r="C36" s="25"/>
      <c r="D36" s="26">
        <v>36</v>
      </c>
      <c r="E36" s="27">
        <f>D36-C36</f>
        <v>36</v>
      </c>
      <c r="F36" s="23"/>
    </row>
    <row r="37" spans="1:8" s="34" customFormat="1" ht="20.25" customHeight="1">
      <c r="A37" s="24">
        <v>20</v>
      </c>
      <c r="B37" s="36" t="s">
        <v>58</v>
      </c>
      <c r="C37" s="25"/>
      <c r="D37" s="26">
        <v>83.5</v>
      </c>
      <c r="E37" s="27">
        <f>D37-C37</f>
        <v>83.5</v>
      </c>
      <c r="F37" s="33"/>
    </row>
    <row r="38" spans="1:8" ht="20.25" customHeight="1">
      <c r="A38" s="24">
        <v>21</v>
      </c>
      <c r="B38" s="36" t="s">
        <v>38</v>
      </c>
      <c r="C38" s="25">
        <v>24</v>
      </c>
      <c r="D38" s="26">
        <f>18+6</f>
        <v>24</v>
      </c>
      <c r="E38" s="27">
        <f>D38-C38</f>
        <v>0</v>
      </c>
      <c r="F38" s="23"/>
    </row>
    <row r="39" spans="1:8" ht="20.25" customHeight="1">
      <c r="A39" s="24">
        <v>22</v>
      </c>
      <c r="B39" s="9" t="s">
        <v>39</v>
      </c>
      <c r="C39" s="25">
        <f>142.4/4*3</f>
        <v>106.80000000000001</v>
      </c>
      <c r="D39" s="37"/>
      <c r="E39" s="27">
        <f>D39-C39</f>
        <v>-106.80000000000001</v>
      </c>
      <c r="F39" s="23"/>
    </row>
    <row r="40" spans="1:8" s="6" customFormat="1" ht="20.25" customHeight="1">
      <c r="A40" s="19"/>
      <c r="B40" s="38" t="s">
        <v>41</v>
      </c>
      <c r="C40" s="22">
        <f>C7-C13</f>
        <v>771.17499999999563</v>
      </c>
      <c r="D40" s="20">
        <f>D7-D13</f>
        <v>-4368.8670000000129</v>
      </c>
      <c r="E40" s="22">
        <f t="shared" si="0"/>
        <v>-5140.0420000000086</v>
      </c>
      <c r="F40" s="39"/>
      <c r="H40" s="40"/>
    </row>
    <row r="41" spans="1:8">
      <c r="B41" s="23"/>
      <c r="C41" s="23"/>
      <c r="D41" s="23"/>
      <c r="E41" s="23"/>
      <c r="F41" s="23"/>
    </row>
    <row r="42" spans="1:8">
      <c r="B42" s="23"/>
      <c r="C42" s="23"/>
      <c r="D42" s="23"/>
      <c r="E42" s="23"/>
      <c r="F42" s="23"/>
    </row>
    <row r="43" spans="1:8">
      <c r="B43" s="23"/>
      <c r="C43" s="23"/>
      <c r="D43" s="23"/>
      <c r="E43" s="23"/>
      <c r="F43" s="23"/>
    </row>
    <row r="44" spans="1:8">
      <c r="B44" s="23"/>
      <c r="C44" s="23"/>
      <c r="D44" s="23"/>
      <c r="E44" s="23"/>
      <c r="F44" s="23"/>
    </row>
    <row r="45" spans="1:8">
      <c r="B45" s="23"/>
      <c r="C45" s="23"/>
      <c r="D45" s="23"/>
      <c r="E45" s="23"/>
    </row>
    <row r="46" spans="1:8">
      <c r="B46" s="23"/>
      <c r="C46" s="23"/>
      <c r="D46" s="23"/>
      <c r="E46" s="23"/>
    </row>
    <row r="47" spans="1:8">
      <c r="B47" s="23"/>
      <c r="C47" s="23"/>
      <c r="D47" s="23"/>
      <c r="E47" s="23"/>
    </row>
  </sheetData>
  <sheetProtection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view="pageBreakPreview" workbookViewId="0">
      <selection activeCell="C36" sqref="C36"/>
    </sheetView>
  </sheetViews>
  <sheetFormatPr defaultRowHeight="13.5"/>
  <cols>
    <col min="1" max="1" width="4.85546875" style="3" customWidth="1"/>
    <col min="2" max="2" width="52.42578125" style="3" customWidth="1"/>
    <col min="3" max="3" width="17.7109375" style="3" customWidth="1"/>
    <col min="4" max="4" width="18" style="3" customWidth="1"/>
    <col min="5" max="5" width="14.42578125" style="3" customWidth="1"/>
    <col min="6" max="6" width="9.140625" style="3"/>
    <col min="7" max="7" width="15.7109375" style="3" bestFit="1" customWidth="1"/>
    <col min="8" max="16384" width="9.140625" style="3"/>
  </cols>
  <sheetData>
    <row r="1" spans="1:13" ht="20.25" customHeight="1">
      <c r="A1" s="55" t="s">
        <v>42</v>
      </c>
      <c r="B1" s="55"/>
      <c r="C1" s="55"/>
      <c r="D1" s="55"/>
      <c r="E1" s="55"/>
    </row>
    <row r="2" spans="1:13" s="2" customFormat="1" ht="19.5" customHeight="1">
      <c r="A2" s="56" t="s">
        <v>2</v>
      </c>
      <c r="B2" s="56"/>
      <c r="C2" s="10">
        <v>42</v>
      </c>
      <c r="D2" s="57" t="s">
        <v>3</v>
      </c>
      <c r="E2" s="57"/>
    </row>
    <row r="3" spans="1:13" ht="49.5" customHeight="1">
      <c r="A3" s="58" t="s">
        <v>55</v>
      </c>
      <c r="B3" s="58"/>
      <c r="C3" s="58"/>
      <c r="D3" s="58"/>
      <c r="E3" s="58"/>
      <c r="F3" s="11"/>
      <c r="G3" s="11"/>
      <c r="H3" s="11"/>
      <c r="I3" s="11"/>
      <c r="J3" s="11"/>
      <c r="K3" s="11"/>
    </row>
    <row r="4" spans="1:13" s="13" customFormat="1" ht="22.5" customHeight="1">
      <c r="A4" s="54" t="s">
        <v>60</v>
      </c>
      <c r="B4" s="54"/>
      <c r="C4" s="54"/>
      <c r="D4" s="54"/>
      <c r="E4" s="54"/>
      <c r="F4" s="12"/>
      <c r="G4" s="12"/>
      <c r="H4" s="12"/>
      <c r="I4" s="12"/>
      <c r="J4" s="12"/>
      <c r="K4" s="12"/>
      <c r="L4" s="12"/>
      <c r="M4" s="12"/>
    </row>
    <row r="5" spans="1:13" s="2" customFormat="1" ht="17.25" customHeight="1">
      <c r="A5" s="42"/>
      <c r="B5" s="42"/>
      <c r="E5" s="43" t="s">
        <v>43</v>
      </c>
    </row>
    <row r="6" spans="1:13" s="2" customFormat="1" ht="64.5" customHeight="1">
      <c r="A6" s="15" t="s">
        <v>0</v>
      </c>
      <c r="B6" s="16" t="s">
        <v>5</v>
      </c>
      <c r="C6" s="17" t="s">
        <v>54</v>
      </c>
      <c r="D6" s="17" t="s">
        <v>53</v>
      </c>
      <c r="E6" s="18" t="s">
        <v>6</v>
      </c>
    </row>
    <row r="7" spans="1:13" s="2" customFormat="1" ht="21" customHeight="1">
      <c r="A7" s="44" t="s">
        <v>7</v>
      </c>
      <c r="B7" s="45" t="s">
        <v>44</v>
      </c>
      <c r="C7" s="46">
        <v>791.97</v>
      </c>
      <c r="D7" s="46">
        <v>791.97</v>
      </c>
      <c r="E7" s="47">
        <f>D7-C7</f>
        <v>0</v>
      </c>
    </row>
    <row r="8" spans="1:13" s="2" customFormat="1" ht="21" customHeight="1">
      <c r="A8" s="44" t="s">
        <v>14</v>
      </c>
      <c r="B8" s="45" t="s">
        <v>45</v>
      </c>
      <c r="C8" s="47">
        <f>SUM(C9:C13)</f>
        <v>42678</v>
      </c>
      <c r="D8" s="46">
        <f>SUM(D9:D13)</f>
        <v>38007.538999999997</v>
      </c>
      <c r="E8" s="47">
        <f>D8-C8</f>
        <v>-4670.461000000003</v>
      </c>
    </row>
    <row r="9" spans="1:13" s="2" customFormat="1" ht="21" customHeight="1">
      <c r="A9" s="24">
        <v>1</v>
      </c>
      <c r="B9" s="30" t="s">
        <v>9</v>
      </c>
      <c r="C9" s="48">
        <v>40509</v>
      </c>
      <c r="D9" s="49">
        <f>36480-10.33</f>
        <v>36469.67</v>
      </c>
      <c r="E9" s="48">
        <f>D9-C9</f>
        <v>-4039.3300000000017</v>
      </c>
    </row>
    <row r="10" spans="1:13" s="2" customFormat="1" ht="21" customHeight="1">
      <c r="A10" s="24">
        <v>2</v>
      </c>
      <c r="B10" s="9" t="s">
        <v>10</v>
      </c>
      <c r="C10" s="48">
        <v>2145</v>
      </c>
      <c r="D10" s="49">
        <v>1520</v>
      </c>
      <c r="E10" s="48">
        <f>D10-C10</f>
        <v>-625</v>
      </c>
    </row>
    <row r="11" spans="1:13" s="2" customFormat="1" ht="21" customHeight="1">
      <c r="A11" s="24">
        <v>3</v>
      </c>
      <c r="B11" s="30" t="s">
        <v>11</v>
      </c>
      <c r="C11" s="48">
        <v>13.8</v>
      </c>
      <c r="D11" s="49"/>
      <c r="E11" s="48">
        <f t="shared" ref="E11:E38" si="0">D11-C11</f>
        <v>-13.8</v>
      </c>
    </row>
    <row r="12" spans="1:13" s="2" customFormat="1" ht="21" customHeight="1">
      <c r="A12" s="24">
        <v>4</v>
      </c>
      <c r="B12" s="30" t="s">
        <v>13</v>
      </c>
      <c r="C12" s="48">
        <v>10.199999999999999</v>
      </c>
      <c r="D12" s="49">
        <v>7.5389999999999997</v>
      </c>
      <c r="E12" s="48">
        <f t="shared" si="0"/>
        <v>-2.6609999999999996</v>
      </c>
    </row>
    <row r="13" spans="1:13" s="2" customFormat="1" ht="21" customHeight="1">
      <c r="A13" s="24">
        <v>5</v>
      </c>
      <c r="B13" s="30" t="s">
        <v>56</v>
      </c>
      <c r="C13" s="48"/>
      <c r="D13" s="49">
        <v>10.33</v>
      </c>
      <c r="E13" s="48">
        <f>D13-C13</f>
        <v>10.33</v>
      </c>
    </row>
    <row r="14" spans="1:13" s="2" customFormat="1" ht="21" customHeight="1">
      <c r="A14" s="44" t="s">
        <v>40</v>
      </c>
      <c r="B14" s="45" t="s">
        <v>46</v>
      </c>
      <c r="C14" s="47">
        <f>C15</f>
        <v>43012.300000000017</v>
      </c>
      <c r="D14" s="47">
        <f>D15</f>
        <v>38660.322999999997</v>
      </c>
      <c r="E14" s="47">
        <f t="shared" si="0"/>
        <v>-4351.9770000000208</v>
      </c>
    </row>
    <row r="15" spans="1:13" s="2" customFormat="1" ht="21" customHeight="1">
      <c r="A15" s="44" t="s">
        <v>47</v>
      </c>
      <c r="B15" s="45" t="s">
        <v>48</v>
      </c>
      <c r="C15" s="47">
        <f>SUM(C16,C18:C24,C28:C38,C39:C40)</f>
        <v>43012.300000000017</v>
      </c>
      <c r="D15" s="46">
        <f>SUM(D16,D18:D24,D28:D38,D39:D40)</f>
        <v>38660.322999999997</v>
      </c>
      <c r="E15" s="47">
        <f t="shared" si="0"/>
        <v>-4351.9770000000208</v>
      </c>
    </row>
    <row r="16" spans="1:13" s="2" customFormat="1" ht="21" customHeight="1">
      <c r="A16" s="24">
        <v>1</v>
      </c>
      <c r="B16" s="9" t="s">
        <v>16</v>
      </c>
      <c r="C16" s="48">
        <v>25884.5</v>
      </c>
      <c r="D16" s="50">
        <f>19198.089+6187.237+338+552.459+30.396-919.4</f>
        <v>25386.780999999999</v>
      </c>
      <c r="E16" s="48">
        <f t="shared" si="0"/>
        <v>-497.71900000000096</v>
      </c>
    </row>
    <row r="17" spans="1:8" s="2" customFormat="1" ht="21" customHeight="1">
      <c r="A17" s="31">
        <v>1.1000000000000001</v>
      </c>
      <c r="B17" s="32" t="s">
        <v>17</v>
      </c>
      <c r="C17" s="48">
        <v>1210.5</v>
      </c>
      <c r="D17" s="50">
        <f>53.76*3*7</f>
        <v>1128.96</v>
      </c>
      <c r="E17" s="48">
        <f t="shared" si="0"/>
        <v>-81.539999999999964</v>
      </c>
    </row>
    <row r="18" spans="1:8" s="2" customFormat="1" ht="21" customHeight="1">
      <c r="A18" s="24">
        <v>2</v>
      </c>
      <c r="B18" s="9" t="s">
        <v>18</v>
      </c>
      <c r="C18" s="48">
        <v>11213.3</v>
      </c>
      <c r="D18" s="50">
        <f>396.586+6868.994+241.024+1166.89+106.53+839.359-6.6</f>
        <v>9612.7830000000013</v>
      </c>
      <c r="E18" s="48">
        <f t="shared" si="0"/>
        <v>-1600.516999999998</v>
      </c>
    </row>
    <row r="19" spans="1:8" s="2" customFormat="1" ht="21" customHeight="1">
      <c r="A19" s="24">
        <v>3</v>
      </c>
      <c r="B19" s="9" t="s">
        <v>19</v>
      </c>
      <c r="C19" s="48">
        <v>2172.9</v>
      </c>
      <c r="D19" s="50">
        <v>700.35</v>
      </c>
      <c r="E19" s="48">
        <f t="shared" si="0"/>
        <v>-1472.5500000000002</v>
      </c>
    </row>
    <row r="20" spans="1:8" s="2" customFormat="1" ht="21" customHeight="1">
      <c r="A20" s="24">
        <v>4</v>
      </c>
      <c r="B20" s="9" t="s">
        <v>20</v>
      </c>
      <c r="C20" s="48">
        <v>1151</v>
      </c>
      <c r="D20" s="50">
        <f>833.109-14.9-15</f>
        <v>803.20900000000006</v>
      </c>
      <c r="E20" s="48">
        <f t="shared" si="0"/>
        <v>-347.79099999999994</v>
      </c>
    </row>
    <row r="21" spans="1:8" s="2" customFormat="1" ht="21" customHeight="1">
      <c r="A21" s="24">
        <v>5</v>
      </c>
      <c r="B21" s="9" t="s">
        <v>21</v>
      </c>
      <c r="C21" s="48">
        <v>176</v>
      </c>
      <c r="D21" s="50">
        <v>130.63</v>
      </c>
      <c r="E21" s="48">
        <f t="shared" si="0"/>
        <v>-45.370000000000005</v>
      </c>
    </row>
    <row r="22" spans="1:8" s="2" customFormat="1" ht="21" customHeight="1">
      <c r="A22" s="24">
        <v>6</v>
      </c>
      <c r="B22" s="9" t="s">
        <v>22</v>
      </c>
      <c r="C22" s="48">
        <v>47</v>
      </c>
      <c r="D22" s="50">
        <v>62.74</v>
      </c>
      <c r="E22" s="48">
        <f t="shared" si="0"/>
        <v>15.740000000000002</v>
      </c>
      <c r="F22" s="51"/>
      <c r="G22" s="51"/>
      <c r="H22" s="51"/>
    </row>
    <row r="23" spans="1:8" s="2" customFormat="1" ht="21" customHeight="1">
      <c r="A23" s="24">
        <v>7</v>
      </c>
      <c r="B23" s="9" t="s">
        <v>23</v>
      </c>
      <c r="C23" s="48">
        <v>45</v>
      </c>
      <c r="D23" s="50">
        <v>40</v>
      </c>
      <c r="E23" s="48">
        <f t="shared" si="0"/>
        <v>-5</v>
      </c>
      <c r="G23" s="51"/>
    </row>
    <row r="24" spans="1:8" s="2" customFormat="1" ht="21" customHeight="1">
      <c r="A24" s="24">
        <v>8</v>
      </c>
      <c r="B24" s="9" t="s">
        <v>24</v>
      </c>
      <c r="C24" s="48">
        <f>SUM(C25:C27)</f>
        <v>101</v>
      </c>
      <c r="D24" s="50">
        <f>SUM(D25:D27)</f>
        <v>74.88</v>
      </c>
      <c r="E24" s="48">
        <f t="shared" si="0"/>
        <v>-26.120000000000005</v>
      </c>
    </row>
    <row r="25" spans="1:8" s="1" customFormat="1" ht="21" customHeight="1">
      <c r="A25" s="31">
        <v>8.1</v>
      </c>
      <c r="B25" s="32" t="s">
        <v>25</v>
      </c>
      <c r="C25" s="48">
        <v>43.2</v>
      </c>
      <c r="D25" s="50">
        <f>4.8*7-0.72</f>
        <v>32.880000000000003</v>
      </c>
      <c r="E25" s="48">
        <f t="shared" si="0"/>
        <v>-10.32</v>
      </c>
    </row>
    <row r="26" spans="1:8" s="2" customFormat="1" ht="21" customHeight="1">
      <c r="A26" s="31">
        <v>8.1999999999999993</v>
      </c>
      <c r="B26" s="32" t="s">
        <v>26</v>
      </c>
      <c r="C26" s="48">
        <v>3.8</v>
      </c>
      <c r="D26" s="50"/>
      <c r="E26" s="48">
        <f t="shared" si="0"/>
        <v>-3.8</v>
      </c>
    </row>
    <row r="27" spans="1:8" s="2" customFormat="1" ht="21" customHeight="1">
      <c r="A27" s="31">
        <v>8.3000000000000007</v>
      </c>
      <c r="B27" s="32" t="s">
        <v>27</v>
      </c>
      <c r="C27" s="48">
        <v>54</v>
      </c>
      <c r="D27" s="50">
        <f>6*7</f>
        <v>42</v>
      </c>
      <c r="E27" s="48">
        <f t="shared" si="0"/>
        <v>-12</v>
      </c>
    </row>
    <row r="28" spans="1:8" s="2" customFormat="1" ht="21" customHeight="1">
      <c r="A28" s="24">
        <v>9</v>
      </c>
      <c r="B28" s="9" t="s">
        <v>28</v>
      </c>
      <c r="C28" s="48">
        <v>771.8</v>
      </c>
      <c r="D28" s="50">
        <v>586.4</v>
      </c>
      <c r="E28" s="48">
        <f t="shared" si="0"/>
        <v>-185.39999999999998</v>
      </c>
    </row>
    <row r="29" spans="1:8" s="2" customFormat="1" ht="21" customHeight="1">
      <c r="A29" s="24">
        <v>10</v>
      </c>
      <c r="B29" s="9" t="s">
        <v>29</v>
      </c>
      <c r="C29" s="48">
        <v>37.5</v>
      </c>
      <c r="D29" s="50">
        <v>25</v>
      </c>
      <c r="E29" s="48">
        <f t="shared" si="0"/>
        <v>-12.5</v>
      </c>
    </row>
    <row r="30" spans="1:8" s="2" customFormat="1" ht="21" customHeight="1">
      <c r="A30" s="24">
        <v>11</v>
      </c>
      <c r="B30" s="9" t="s">
        <v>30</v>
      </c>
      <c r="C30" s="48">
        <v>141.4</v>
      </c>
      <c r="D30" s="50">
        <v>94.25</v>
      </c>
      <c r="E30" s="48">
        <f t="shared" si="0"/>
        <v>-47.150000000000006</v>
      </c>
    </row>
    <row r="31" spans="1:8" s="2" customFormat="1" ht="21" customHeight="1">
      <c r="A31" s="24">
        <v>12</v>
      </c>
      <c r="B31" s="9" t="s">
        <v>31</v>
      </c>
      <c r="C31" s="48">
        <v>108.8</v>
      </c>
      <c r="D31" s="50"/>
      <c r="E31" s="48">
        <f t="shared" si="0"/>
        <v>-108.8</v>
      </c>
    </row>
    <row r="32" spans="1:8" s="2" customFormat="1" ht="21" customHeight="1">
      <c r="A32" s="24">
        <v>13</v>
      </c>
      <c r="B32" s="9" t="s">
        <v>32</v>
      </c>
      <c r="C32" s="48">
        <v>37.5</v>
      </c>
      <c r="D32" s="50"/>
      <c r="E32" s="48">
        <f t="shared" si="0"/>
        <v>-37.5</v>
      </c>
    </row>
    <row r="33" spans="1:7" s="2" customFormat="1" ht="21" customHeight="1">
      <c r="A33" s="24">
        <v>14</v>
      </c>
      <c r="B33" s="9" t="s">
        <v>33</v>
      </c>
      <c r="C33" s="48">
        <v>11.3</v>
      </c>
      <c r="D33" s="50">
        <v>12</v>
      </c>
      <c r="E33" s="48">
        <f t="shared" si="0"/>
        <v>0.69999999999999929</v>
      </c>
    </row>
    <row r="34" spans="1:7" s="2" customFormat="1" ht="21" customHeight="1">
      <c r="A34" s="24">
        <v>15</v>
      </c>
      <c r="B34" s="9" t="s">
        <v>34</v>
      </c>
      <c r="C34" s="48">
        <v>75</v>
      </c>
      <c r="D34" s="50">
        <v>95</v>
      </c>
      <c r="E34" s="48">
        <f t="shared" si="0"/>
        <v>20</v>
      </c>
    </row>
    <row r="35" spans="1:7" s="2" customFormat="1" ht="21" customHeight="1">
      <c r="A35" s="24">
        <v>16</v>
      </c>
      <c r="B35" s="9" t="s">
        <v>35</v>
      </c>
      <c r="C35" s="48">
        <v>3</v>
      </c>
      <c r="D35" s="50">
        <v>3</v>
      </c>
      <c r="E35" s="48">
        <f t="shared" si="0"/>
        <v>0</v>
      </c>
    </row>
    <row r="36" spans="1:7" s="2" customFormat="1" ht="21" customHeight="1">
      <c r="A36" s="24">
        <v>17</v>
      </c>
      <c r="B36" s="9" t="s">
        <v>36</v>
      </c>
      <c r="C36" s="48">
        <v>24</v>
      </c>
      <c r="D36" s="50">
        <v>24</v>
      </c>
      <c r="E36" s="48">
        <f t="shared" si="0"/>
        <v>0</v>
      </c>
    </row>
    <row r="37" spans="1:7" s="2" customFormat="1" ht="21" customHeight="1">
      <c r="A37" s="24">
        <v>18</v>
      </c>
      <c r="B37" s="9" t="s">
        <v>37</v>
      </c>
      <c r="C37" s="48">
        <v>50</v>
      </c>
      <c r="D37" s="50"/>
      <c r="E37" s="48">
        <f t="shared" si="0"/>
        <v>-50</v>
      </c>
    </row>
    <row r="38" spans="1:7" s="2" customFormat="1" ht="21" customHeight="1">
      <c r="A38" s="24">
        <v>19</v>
      </c>
      <c r="B38" s="30" t="s">
        <v>59</v>
      </c>
      <c r="C38" s="48"/>
      <c r="D38" s="50">
        <v>60</v>
      </c>
      <c r="E38" s="48">
        <f t="shared" si="0"/>
        <v>60</v>
      </c>
    </row>
    <row r="39" spans="1:7" ht="21" customHeight="1">
      <c r="A39" s="24">
        <v>20</v>
      </c>
      <c r="B39" s="36" t="s">
        <v>38</v>
      </c>
      <c r="C39" s="48">
        <v>27</v>
      </c>
      <c r="D39" s="50">
        <v>15</v>
      </c>
      <c r="E39" s="48">
        <f>D39-C39</f>
        <v>-12</v>
      </c>
    </row>
    <row r="40" spans="1:7" s="2" customFormat="1" ht="21" customHeight="1">
      <c r="A40" s="24">
        <v>21</v>
      </c>
      <c r="B40" s="41" t="s">
        <v>49</v>
      </c>
      <c r="C40" s="48">
        <v>934.3</v>
      </c>
      <c r="D40" s="52">
        <v>934.3</v>
      </c>
      <c r="E40" s="48">
        <f>D40-C40</f>
        <v>0</v>
      </c>
    </row>
    <row r="41" spans="1:7" s="1" customFormat="1" ht="46.5" customHeight="1">
      <c r="A41" s="44" t="s">
        <v>50</v>
      </c>
      <c r="B41" s="45" t="s">
        <v>51</v>
      </c>
      <c r="C41" s="47">
        <f>C7+C8-C14</f>
        <v>457.6699999999837</v>
      </c>
      <c r="D41" s="46">
        <f>D7+D8-D14</f>
        <v>139.18600000000151</v>
      </c>
      <c r="E41" s="47">
        <f t="shared" ref="E41" si="1">D41-C41</f>
        <v>-318.48399999998219</v>
      </c>
      <c r="G41" s="5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2018-11-05T13:08:46Z</dcterms:modified>
</cp:coreProperties>
</file>